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480" windowWidth="28455" windowHeight="14250"/>
  </bookViews>
  <sheets>
    <sheet name="Форма 1" sheetId="1" r:id="rId1"/>
  </sheets>
  <definedNames>
    <definedName name="_xlnm.Print_Titles" localSheetId="0">'Форма 1'!$9:$11</definedName>
    <definedName name="_xlnm.Print_Area" localSheetId="0">'Форма 1'!$A$1:$L$44</definedName>
  </definedNames>
  <calcPr calcId="114210" fullCalcOnLoad="1" forceFullCalc="1"/>
</workbook>
</file>

<file path=xl/calcChain.xml><?xml version="1.0" encoding="utf-8"?>
<calcChain xmlns="http://schemas.openxmlformats.org/spreadsheetml/2006/main">
  <c r="J14" i="1"/>
  <c r="I14"/>
  <c r="G14"/>
  <c r="F14"/>
  <c r="J13"/>
  <c r="I13"/>
  <c r="G13"/>
  <c r="F13"/>
  <c r="J12"/>
  <c r="I12"/>
  <c r="G12"/>
  <c r="F12"/>
</calcChain>
</file>

<file path=xl/sharedStrings.xml><?xml version="1.0" encoding="utf-8"?>
<sst xmlns="http://schemas.openxmlformats.org/spreadsheetml/2006/main" count="118" uniqueCount="81">
  <si>
    <t xml:space="preserve">Приложение 1   </t>
  </si>
  <si>
    <t>Перечень многоквартирных домов, признанных аварийными до 1 января 2017 года</t>
  </si>
  <si>
    <t>№ п/п</t>
  </si>
  <si>
    <t xml:space="preserve">Наименование муниципального образования 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</si>
  <si>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</si>
  <si>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</si>
  <si>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</si>
  <si>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 xml:space="preserve"> Сведения об аварийном жилищном фонде, подлежащем расселению до 1 сентября 2025 года </t>
  </si>
  <si>
    <t>Планируемая дата окончания переселения</t>
  </si>
  <si>
    <t>Площадь застройки многоквартирного дома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</si>
  <si>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</si>
  <si>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</si>
  <si>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</si>
  <si>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</si>
  <si>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</si>
  <si>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</si>
  <si>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</si>
  <si>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</si>
  <si>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кв. м</t>
  </si>
  <si>
    <t xml:space="preserve"> кв.м</t>
  </si>
  <si>
    <t>Всего подлежит переселению в 2019 – 2025 гг.</t>
  </si>
  <si>
    <t>x</t>
  </si>
  <si>
    <t>По программе переселения 2019 – 2025 гг., в рамках которой предусмотрено финансирование за счет средств Фонда, в том числе:</t>
  </si>
  <si>
    <t>Итого по Слюдянский муниципальный район</t>
  </si>
  <si>
    <t>Байкальск</t>
  </si>
  <si>
    <t>г. Байкальск, мкр. Строитель, ул. Железнодорожная, д. 1</t>
  </si>
  <si>
    <t>38:25:020101:2236</t>
  </si>
  <si>
    <t>г. Байкальск, мкр. Строитель, ул. Железнодорожная, д. 3</t>
  </si>
  <si>
    <t>38:25:020101:139</t>
  </si>
  <si>
    <t>г. Байкальск, мкр. Строитель, ул. Железнодорожная, д. 5</t>
  </si>
  <si>
    <t>38:25:020101:141</t>
  </si>
  <si>
    <t>г. Байкальск, мкр. Строитель, ул. Железнодорожная, д. 7</t>
  </si>
  <si>
    <t>38:25:020101:3059</t>
  </si>
  <si>
    <t>г. Байкальск, мкр. Строитель, ул. Железнодорожная, д. 9</t>
  </si>
  <si>
    <t>38:25:020101:3057</t>
  </si>
  <si>
    <t>г. Байкальск, мкр. Строитель, ул. Железнодорожная, д. 11</t>
  </si>
  <si>
    <t>38:25:020101:3058</t>
  </si>
  <si>
    <t>г. Байкальск, мкр. Южный, кв-л. 1-й, д. 8</t>
  </si>
  <si>
    <t>38:25:020107:49</t>
  </si>
  <si>
    <t>г. Байкальск, мкр. Южный, кв-л. 1-й, д. 9</t>
  </si>
  <si>
    <t>38:25:020107:50</t>
  </si>
  <si>
    <t>г. Байкальск, мкр. Южный, кв-л. 1-й, д. 15</t>
  </si>
  <si>
    <t>38:25:020107:54</t>
  </si>
  <si>
    <t>г. Байкальск, мкр. Южный, кв-л. 1-й, д. 24</t>
  </si>
  <si>
    <t>38:25:020107:63</t>
  </si>
  <si>
    <t>г. Байкальск, мкр. Южный, кв-л. 2-й, д. 6</t>
  </si>
  <si>
    <t>38:25:020107:3087</t>
  </si>
  <si>
    <t>г. Байкальск, мкр. Южный, кв-л. 2-й, д. 7</t>
  </si>
  <si>
    <t>38:25:020107:77</t>
  </si>
  <si>
    <t>г. Байкальск, мкр. Южный, кв-л. 2-й, д. 8</t>
  </si>
  <si>
    <t>38:25:020107:78</t>
  </si>
  <si>
    <t>г. Байкальск, мкр. Южный, кв-л. 2-й, д. 10</t>
  </si>
  <si>
    <t>38:25:020107:80</t>
  </si>
  <si>
    <t>г. Байкальск, мкр. Южный, кв-л. 2-й, д. 14</t>
  </si>
  <si>
    <t>38:25:020107:85</t>
  </si>
  <si>
    <t>г. Байкальск, мкр. Южный, кв-л. 2-й, д. 15</t>
  </si>
  <si>
    <t>38:25:020107:86</t>
  </si>
  <si>
    <t>г. Байкальск, мкр. Южный, кв-л. 2-й, д. 17</t>
  </si>
  <si>
    <t>38:25:020107:3786</t>
  </si>
  <si>
    <t>Сформирован под одним домом</t>
  </si>
  <si>
    <t>г. Байкальск, мкр. Южный, кв-л. 2-й, д. 18</t>
  </si>
  <si>
    <t>38:25:020107:89</t>
  </si>
  <si>
    <t>г. Байкальск, мкр. Южный, кв-л. 2-й, д. 20</t>
  </si>
  <si>
    <t>38:25:020107:91</t>
  </si>
  <si>
    <t>г. Байкальск, мкр. Южный, кв-л. 2-й, д. 22</t>
  </si>
  <si>
    <t>38:25:020107:93</t>
  </si>
  <si>
    <t>г. Байкальск, мкр. Южный, кв-л. 2-й, д. 24</t>
  </si>
  <si>
    <t>38:25:020107:3088</t>
  </si>
  <si>
    <t>г. Байкальск, мкр. Южный, кв-л. 2-й, д. 25</t>
  </si>
  <si>
    <t>38:25:020107:96</t>
  </si>
  <si>
    <t>г. Байкальск, мкр. Южный, кв-л. 2-й, д. 26</t>
  </si>
  <si>
    <t>38:25:020107:97</t>
  </si>
  <si>
    <t>п Солзан</t>
  </si>
  <si>
    <t>г. Байкальск, п. Солзан, ул. Пушкина, д. 2</t>
  </si>
  <si>
    <t>38-20115</t>
  </si>
  <si>
    <t>/Подпись/</t>
  </si>
  <si>
    <t>МП</t>
  </si>
  <si>
    <t xml:space="preserve">"05" августа 2021 года </t>
  </si>
  <si>
    <t>Врио главы администрации Байкальского городского поселения</t>
  </si>
  <si>
    <t>/А.В. Должиков/</t>
  </si>
  <si>
    <t>к Программе "Переселение граждан, проживающих на территории Байкальского муниципального образования, из аварийного жилищного фонда, признанного таковым до 1 января 2017 года, в 2019-2025 годах", утвержденной Постановлением администрации Байкальского городского поселения № 403-п от 05.08.2021 г.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</si>
</sst>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</font>
    <font>
      <sz val="14"/>
      <color indexed="8"/>
      <name val="Times New Roman"/>
    </font>
    <font>
      <b/>
      <sz val="14"/>
      <color indexed="8"/>
      <name val="Times New Roman"/>
    </font>
    <font>
      <sz val="11"/>
      <color indexed="8"/>
      <name val="Times New Roman"/>
    </font>
    <font>
      <sz val="12"/>
      <color indexed="8"/>
      <name val="Times New Roman"/>
    </font>
    <font>
      <sz val="10"/>
      <color indexed="8"/>
      <name val="Times New Roman"/>
    </font>
    <font>
      <sz val="8"/>
      <name val="Calibri"/>
    </font>
    <font>
      <sz val="18"/>
      <color indexed="8"/>
      <name val="Times New Roman"/>
    </font>
    <font>
      <b/>
      <sz val="18"/>
      <color indexed="8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 applyFill="1"/>
    <xf numFmtId="0" fontId="0" fillId="0" borderId="0" xfId="0" applyFill="1" applyAlignment="1" applyProtection="1">
      <alignment wrapText="1"/>
      <protection locked="0"/>
    </xf>
    <xf numFmtId="0" fontId="1" fillId="0" borderId="0" xfId="0" applyFont="1" applyFill="1" applyAlignment="1">
      <alignment wrapText="1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Fill="1"/>
    <xf numFmtId="0" fontId="3" fillId="0" borderId="0" xfId="0" applyNumberFormat="1" applyFont="1" applyFill="1"/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right" vertical="center"/>
    </xf>
    <xf numFmtId="3" fontId="8" fillId="0" borderId="3" xfId="0" applyNumberFormat="1" applyFont="1" applyFill="1" applyBorder="1" applyAlignment="1">
      <alignment horizontal="right" vertical="center"/>
    </xf>
    <xf numFmtId="4" fontId="7" fillId="0" borderId="3" xfId="0" applyNumberFormat="1" applyFont="1" applyFill="1" applyBorder="1" applyAlignment="1">
      <alignment horizontal="right" vertical="center"/>
    </xf>
    <xf numFmtId="3" fontId="7" fillId="0" borderId="3" xfId="0" applyNumberFormat="1" applyFont="1" applyFill="1" applyBorder="1" applyAlignment="1">
      <alignment horizontal="right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5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view="pageBreakPreview" topLeftCell="A28" zoomScale="60" zoomScaleNormal="100" workbookViewId="0">
      <selection activeCell="G15" sqref="G15"/>
    </sheetView>
  </sheetViews>
  <sheetFormatPr defaultRowHeight="15"/>
  <cols>
    <col min="1" max="1" width="7.7109375" style="3" customWidth="1"/>
    <col min="2" max="2" width="43.5703125" style="3" customWidth="1"/>
    <col min="3" max="3" width="47.7109375" style="3" customWidth="1"/>
    <col min="4" max="4" width="17.28515625" style="3" customWidth="1"/>
    <col min="5" max="5" width="22.7109375" style="3" customWidth="1"/>
    <col min="6" max="6" width="28.140625" style="3" customWidth="1"/>
    <col min="7" max="7" width="25.42578125" style="3" customWidth="1"/>
    <col min="8" max="8" width="17" style="3" customWidth="1"/>
    <col min="9" max="9" width="31.42578125" style="3" customWidth="1"/>
    <col min="10" max="10" width="28" style="3" customWidth="1"/>
    <col min="11" max="11" width="29.28515625" style="3" customWidth="1"/>
    <col min="12" max="12" width="31.85546875" style="3" customWidth="1"/>
    <col min="13" max="13" width="9.140625" style="3"/>
  </cols>
  <sheetData>
    <row r="1" spans="1:13" ht="15.75" customHeight="1">
      <c r="D1" s="4"/>
      <c r="E1" s="5"/>
      <c r="F1" s="5"/>
      <c r="J1" s="10"/>
      <c r="K1" s="40" t="s">
        <v>0</v>
      </c>
      <c r="L1" s="40"/>
    </row>
    <row r="2" spans="1:13" ht="15.75" customHeight="1">
      <c r="D2" s="4"/>
      <c r="E2" s="5"/>
      <c r="F2" s="5"/>
      <c r="J2" s="40" t="s">
        <v>80</v>
      </c>
      <c r="K2" s="41"/>
      <c r="L2" s="41"/>
    </row>
    <row r="3" spans="1:13" ht="15.75" customHeight="1">
      <c r="D3" s="4"/>
      <c r="E3" s="5"/>
      <c r="F3" s="5"/>
      <c r="J3" s="41"/>
      <c r="K3" s="41"/>
      <c r="L3" s="41"/>
    </row>
    <row r="4" spans="1:13" ht="34.5" customHeight="1">
      <c r="D4" s="4"/>
      <c r="E4" s="5"/>
      <c r="F4" s="5"/>
      <c r="J4" s="41"/>
      <c r="K4" s="41"/>
      <c r="L4" s="41"/>
    </row>
    <row r="6" spans="1:13" ht="18.75" customHeight="1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3" ht="18.75" customHeight="1">
      <c r="B7" s="6"/>
      <c r="C7" s="6"/>
      <c r="D7" s="6"/>
      <c r="E7" s="6"/>
      <c r="F7" s="6"/>
      <c r="G7" s="6"/>
    </row>
    <row r="8" spans="1:13" ht="55.5" customHeight="1">
      <c r="A8" s="32" t="s">
        <v>2</v>
      </c>
      <c r="B8" s="32" t="s">
        <v>3</v>
      </c>
      <c r="C8" s="32" t="s">
        <v>4</v>
      </c>
      <c r="D8" s="32" t="s">
        <v>5</v>
      </c>
      <c r="E8" s="32" t="s">
        <v>6</v>
      </c>
      <c r="F8" s="32" t="s">
        <v>7</v>
      </c>
      <c r="G8" s="32"/>
      <c r="H8" s="32" t="s">
        <v>8</v>
      </c>
      <c r="I8" s="33" t="s">
        <v>9</v>
      </c>
      <c r="J8" s="35" t="s">
        <v>10</v>
      </c>
      <c r="K8" s="36"/>
      <c r="L8" s="37"/>
    </row>
    <row r="9" spans="1:13" ht="133.5" customHeight="1">
      <c r="A9" s="32"/>
      <c r="B9" s="32"/>
      <c r="C9" s="32"/>
      <c r="D9" s="32"/>
      <c r="E9" s="32"/>
      <c r="F9" s="32"/>
      <c r="G9" s="32"/>
      <c r="H9" s="32"/>
      <c r="I9" s="34"/>
      <c r="J9" s="11" t="s">
        <v>11</v>
      </c>
      <c r="K9" s="33" t="s">
        <v>12</v>
      </c>
      <c r="L9" s="33" t="s">
        <v>13</v>
      </c>
    </row>
    <row r="10" spans="1:13" ht="78.75" customHeight="1">
      <c r="A10" s="32"/>
      <c r="B10" s="32"/>
      <c r="C10" s="32"/>
      <c r="D10" s="11" t="s">
        <v>14</v>
      </c>
      <c r="E10" s="11" t="s">
        <v>15</v>
      </c>
      <c r="F10" s="11" t="s">
        <v>16</v>
      </c>
      <c r="G10" s="11" t="s">
        <v>17</v>
      </c>
      <c r="H10" s="11" t="s">
        <v>15</v>
      </c>
      <c r="I10" s="13" t="s">
        <v>18</v>
      </c>
      <c r="J10" s="14" t="s">
        <v>19</v>
      </c>
      <c r="K10" s="34"/>
      <c r="L10" s="34"/>
      <c r="M10" s="7"/>
    </row>
    <row r="11" spans="1:13" ht="18.75" customHeight="1">
      <c r="A11" s="14">
        <v>1</v>
      </c>
      <c r="B11" s="11">
        <v>2</v>
      </c>
      <c r="C11" s="11">
        <v>3</v>
      </c>
      <c r="D11" s="12">
        <v>4</v>
      </c>
      <c r="E11" s="11">
        <v>5</v>
      </c>
      <c r="F11" s="14">
        <v>6</v>
      </c>
      <c r="G11" s="14">
        <v>7</v>
      </c>
      <c r="H11" s="14">
        <v>8</v>
      </c>
      <c r="I11" s="12">
        <v>9</v>
      </c>
      <c r="J11" s="11">
        <v>10</v>
      </c>
      <c r="K11" s="11">
        <v>11</v>
      </c>
      <c r="L11" s="11">
        <v>12</v>
      </c>
    </row>
    <row r="12" spans="1:13" ht="18.75" customHeight="1">
      <c r="A12" s="42" t="s">
        <v>20</v>
      </c>
      <c r="B12" s="43"/>
      <c r="C12" s="44"/>
      <c r="D12" s="15" t="s">
        <v>21</v>
      </c>
      <c r="E12" s="16" t="s">
        <v>21</v>
      </c>
      <c r="F12" s="17">
        <f>SUM(F13)</f>
        <v>13288.2</v>
      </c>
      <c r="G12" s="18">
        <f>SUM(G13)</f>
        <v>802</v>
      </c>
      <c r="H12" s="16" t="s">
        <v>21</v>
      </c>
      <c r="I12" s="17">
        <f>SUM(I13)</f>
        <v>7873</v>
      </c>
      <c r="J12" s="17">
        <f>SUM(J13)</f>
        <v>10371.619999999999</v>
      </c>
      <c r="K12" s="16" t="s">
        <v>21</v>
      </c>
      <c r="L12" s="16" t="s">
        <v>21</v>
      </c>
    </row>
    <row r="13" spans="1:13" ht="81.75" customHeight="1">
      <c r="A13" s="38" t="s">
        <v>22</v>
      </c>
      <c r="B13" s="38"/>
      <c r="C13" s="38"/>
      <c r="D13" s="15" t="s">
        <v>21</v>
      </c>
      <c r="E13" s="16" t="s">
        <v>21</v>
      </c>
      <c r="F13" s="17">
        <f>SUM(F14)</f>
        <v>13288.2</v>
      </c>
      <c r="G13" s="18">
        <f>SUM(G14)</f>
        <v>802</v>
      </c>
      <c r="H13" s="16" t="s">
        <v>21</v>
      </c>
      <c r="I13" s="17">
        <f>SUM(I14)</f>
        <v>7873</v>
      </c>
      <c r="J13" s="17">
        <f>SUM(J14)</f>
        <v>10371.619999999999</v>
      </c>
      <c r="K13" s="16" t="s">
        <v>21</v>
      </c>
      <c r="L13" s="16" t="s">
        <v>21</v>
      </c>
    </row>
    <row r="14" spans="1:13" ht="23.25">
      <c r="A14" s="27" t="s">
        <v>23</v>
      </c>
      <c r="B14" s="28"/>
      <c r="C14" s="29"/>
      <c r="D14" s="12" t="s">
        <v>21</v>
      </c>
      <c r="E14" s="11" t="s">
        <v>21</v>
      </c>
      <c r="F14" s="19">
        <f>SUM(F15:F38)</f>
        <v>13288.2</v>
      </c>
      <c r="G14" s="20">
        <f>SUM(G15:G38)</f>
        <v>802</v>
      </c>
      <c r="H14" s="11" t="s">
        <v>21</v>
      </c>
      <c r="I14" s="19">
        <f>SUM(I15:I38)</f>
        <v>7873</v>
      </c>
      <c r="J14" s="19">
        <f>SUM(J15:J38)</f>
        <v>10371.619999999999</v>
      </c>
      <c r="K14" s="11" t="s">
        <v>21</v>
      </c>
      <c r="L14" s="11" t="s">
        <v>21</v>
      </c>
    </row>
    <row r="15" spans="1:13" ht="46.5">
      <c r="A15" s="14">
        <v>1</v>
      </c>
      <c r="B15" s="21" t="s">
        <v>24</v>
      </c>
      <c r="C15" s="21" t="s">
        <v>25</v>
      </c>
      <c r="D15" s="13">
        <v>1964</v>
      </c>
      <c r="E15" s="22">
        <v>42081</v>
      </c>
      <c r="F15" s="19">
        <v>492.5</v>
      </c>
      <c r="G15" s="20">
        <v>30</v>
      </c>
      <c r="H15" s="22">
        <v>45901</v>
      </c>
      <c r="I15" s="19">
        <v>290</v>
      </c>
      <c r="J15" s="19">
        <v>395.62</v>
      </c>
      <c r="K15" s="14" t="s">
        <v>26</v>
      </c>
      <c r="L15" s="11"/>
    </row>
    <row r="16" spans="1:13" ht="46.5">
      <c r="A16" s="14">
        <v>2</v>
      </c>
      <c r="B16" s="21" t="s">
        <v>24</v>
      </c>
      <c r="C16" s="21" t="s">
        <v>27</v>
      </c>
      <c r="D16" s="13">
        <v>1963</v>
      </c>
      <c r="E16" s="22">
        <v>42081</v>
      </c>
      <c r="F16" s="19">
        <v>496.4</v>
      </c>
      <c r="G16" s="20">
        <v>46</v>
      </c>
      <c r="H16" s="22">
        <v>45901</v>
      </c>
      <c r="I16" s="19">
        <v>300</v>
      </c>
      <c r="J16" s="19">
        <v>394</v>
      </c>
      <c r="K16" s="14" t="s">
        <v>28</v>
      </c>
      <c r="L16" s="11"/>
    </row>
    <row r="17" spans="1:12" ht="46.5">
      <c r="A17" s="14">
        <v>3</v>
      </c>
      <c r="B17" s="21" t="s">
        <v>24</v>
      </c>
      <c r="C17" s="21" t="s">
        <v>29</v>
      </c>
      <c r="D17" s="13">
        <v>1963</v>
      </c>
      <c r="E17" s="22">
        <v>42081</v>
      </c>
      <c r="F17" s="19">
        <v>484.5</v>
      </c>
      <c r="G17" s="20">
        <v>32</v>
      </c>
      <c r="H17" s="22">
        <v>45901</v>
      </c>
      <c r="I17" s="19">
        <v>293</v>
      </c>
      <c r="J17" s="19">
        <v>485</v>
      </c>
      <c r="K17" s="14" t="s">
        <v>30</v>
      </c>
      <c r="L17" s="11"/>
    </row>
    <row r="18" spans="1:12" ht="46.5">
      <c r="A18" s="14">
        <v>4</v>
      </c>
      <c r="B18" s="21" t="s">
        <v>24</v>
      </c>
      <c r="C18" s="21" t="s">
        <v>31</v>
      </c>
      <c r="D18" s="13">
        <v>1963</v>
      </c>
      <c r="E18" s="22">
        <v>42081</v>
      </c>
      <c r="F18" s="19">
        <v>484.3</v>
      </c>
      <c r="G18" s="20">
        <v>32</v>
      </c>
      <c r="H18" s="22">
        <v>45901</v>
      </c>
      <c r="I18" s="19">
        <v>292</v>
      </c>
      <c r="J18" s="19">
        <v>481</v>
      </c>
      <c r="K18" s="14" t="s">
        <v>32</v>
      </c>
      <c r="L18" s="11"/>
    </row>
    <row r="19" spans="1:12" ht="46.5">
      <c r="A19" s="14">
        <v>5</v>
      </c>
      <c r="B19" s="21" t="s">
        <v>24</v>
      </c>
      <c r="C19" s="21" t="s">
        <v>33</v>
      </c>
      <c r="D19" s="13">
        <v>1962</v>
      </c>
      <c r="E19" s="22">
        <v>42081</v>
      </c>
      <c r="F19" s="19">
        <v>486.6</v>
      </c>
      <c r="G19" s="20">
        <v>40</v>
      </c>
      <c r="H19" s="22">
        <v>45901</v>
      </c>
      <c r="I19" s="19">
        <v>296</v>
      </c>
      <c r="J19" s="19">
        <v>481</v>
      </c>
      <c r="K19" s="14" t="s">
        <v>34</v>
      </c>
      <c r="L19" s="11"/>
    </row>
    <row r="20" spans="1:12" ht="46.5">
      <c r="A20" s="14">
        <v>6</v>
      </c>
      <c r="B20" s="21" t="s">
        <v>24</v>
      </c>
      <c r="C20" s="21" t="s">
        <v>35</v>
      </c>
      <c r="D20" s="13">
        <v>1962</v>
      </c>
      <c r="E20" s="22">
        <v>42081</v>
      </c>
      <c r="F20" s="19">
        <v>498.3</v>
      </c>
      <c r="G20" s="20">
        <v>31</v>
      </c>
      <c r="H20" s="22">
        <v>45901</v>
      </c>
      <c r="I20" s="19">
        <v>303</v>
      </c>
      <c r="J20" s="19">
        <v>481</v>
      </c>
      <c r="K20" s="14" t="s">
        <v>36</v>
      </c>
      <c r="L20" s="11"/>
    </row>
    <row r="21" spans="1:12" ht="46.5">
      <c r="A21" s="14">
        <v>7</v>
      </c>
      <c r="B21" s="21" t="s">
        <v>24</v>
      </c>
      <c r="C21" s="21" t="s">
        <v>37</v>
      </c>
      <c r="D21" s="13">
        <v>1964</v>
      </c>
      <c r="E21" s="22">
        <v>41263</v>
      </c>
      <c r="F21" s="19">
        <v>634.70000000000005</v>
      </c>
      <c r="G21" s="20">
        <v>43</v>
      </c>
      <c r="H21" s="22">
        <v>45901</v>
      </c>
      <c r="I21" s="19">
        <v>375</v>
      </c>
      <c r="J21" s="19">
        <v>547</v>
      </c>
      <c r="K21" s="14" t="s">
        <v>38</v>
      </c>
      <c r="L21" s="11"/>
    </row>
    <row r="22" spans="1:12" ht="46.5">
      <c r="A22" s="14">
        <v>8</v>
      </c>
      <c r="B22" s="21" t="s">
        <v>24</v>
      </c>
      <c r="C22" s="21" t="s">
        <v>39</v>
      </c>
      <c r="D22" s="13">
        <v>1964</v>
      </c>
      <c r="E22" s="22">
        <v>41263</v>
      </c>
      <c r="F22" s="19">
        <v>634.5</v>
      </c>
      <c r="G22" s="20">
        <v>42</v>
      </c>
      <c r="H22" s="22">
        <v>45901</v>
      </c>
      <c r="I22" s="19">
        <v>372</v>
      </c>
      <c r="J22" s="19">
        <v>543</v>
      </c>
      <c r="K22" s="14" t="s">
        <v>40</v>
      </c>
      <c r="L22" s="11"/>
    </row>
    <row r="23" spans="1:12" ht="46.5">
      <c r="A23" s="14">
        <v>9</v>
      </c>
      <c r="B23" s="21" t="s">
        <v>24</v>
      </c>
      <c r="C23" s="21" t="s">
        <v>41</v>
      </c>
      <c r="D23" s="13">
        <v>1964</v>
      </c>
      <c r="E23" s="22">
        <v>41263</v>
      </c>
      <c r="F23" s="19">
        <v>633.20000000000005</v>
      </c>
      <c r="G23" s="20">
        <v>28</v>
      </c>
      <c r="H23" s="22">
        <v>45901</v>
      </c>
      <c r="I23" s="19">
        <v>372</v>
      </c>
      <c r="J23" s="19">
        <v>540</v>
      </c>
      <c r="K23" s="14" t="s">
        <v>42</v>
      </c>
      <c r="L23" s="11"/>
    </row>
    <row r="24" spans="1:12" ht="46.5">
      <c r="A24" s="14">
        <v>10</v>
      </c>
      <c r="B24" s="21" t="s">
        <v>24</v>
      </c>
      <c r="C24" s="21" t="s">
        <v>43</v>
      </c>
      <c r="D24" s="13">
        <v>1964</v>
      </c>
      <c r="E24" s="22">
        <v>41263</v>
      </c>
      <c r="F24" s="19">
        <v>636.79999999999995</v>
      </c>
      <c r="G24" s="20">
        <v>41</v>
      </c>
      <c r="H24" s="22">
        <v>45901</v>
      </c>
      <c r="I24" s="19">
        <v>375</v>
      </c>
      <c r="J24" s="19">
        <v>538</v>
      </c>
      <c r="K24" s="14" t="s">
        <v>44</v>
      </c>
      <c r="L24" s="11"/>
    </row>
    <row r="25" spans="1:12" ht="46.5">
      <c r="A25" s="14">
        <v>11</v>
      </c>
      <c r="B25" s="21" t="s">
        <v>24</v>
      </c>
      <c r="C25" s="21" t="s">
        <v>45</v>
      </c>
      <c r="D25" s="13">
        <v>1963</v>
      </c>
      <c r="E25" s="22">
        <v>42081</v>
      </c>
      <c r="F25" s="19">
        <v>532.29999999999995</v>
      </c>
      <c r="G25" s="20">
        <v>32</v>
      </c>
      <c r="H25" s="22">
        <v>45901</v>
      </c>
      <c r="I25" s="19">
        <v>324</v>
      </c>
      <c r="J25" s="19">
        <v>347</v>
      </c>
      <c r="K25" s="14" t="s">
        <v>46</v>
      </c>
      <c r="L25" s="11"/>
    </row>
    <row r="26" spans="1:12" ht="46.5">
      <c r="A26" s="14">
        <v>12</v>
      </c>
      <c r="B26" s="21" t="s">
        <v>24</v>
      </c>
      <c r="C26" s="21" t="s">
        <v>47</v>
      </c>
      <c r="D26" s="13">
        <v>1964</v>
      </c>
      <c r="E26" s="22">
        <v>42081</v>
      </c>
      <c r="F26" s="19">
        <v>629.79999999999995</v>
      </c>
      <c r="G26" s="20">
        <v>36</v>
      </c>
      <c r="H26" s="22">
        <v>45901</v>
      </c>
      <c r="I26" s="19">
        <v>370</v>
      </c>
      <c r="J26" s="19">
        <v>540</v>
      </c>
      <c r="K26" s="14" t="s">
        <v>48</v>
      </c>
      <c r="L26" s="11"/>
    </row>
    <row r="27" spans="1:12" ht="46.5">
      <c r="A27" s="14">
        <v>13</v>
      </c>
      <c r="B27" s="21" t="s">
        <v>24</v>
      </c>
      <c r="C27" s="21" t="s">
        <v>49</v>
      </c>
      <c r="D27" s="13">
        <v>1963</v>
      </c>
      <c r="E27" s="22">
        <v>41264</v>
      </c>
      <c r="F27" s="19">
        <v>631.5</v>
      </c>
      <c r="G27" s="20">
        <v>39</v>
      </c>
      <c r="H27" s="22">
        <v>45901</v>
      </c>
      <c r="I27" s="19">
        <v>372</v>
      </c>
      <c r="J27" s="19">
        <v>544</v>
      </c>
      <c r="K27" s="14" t="s">
        <v>50</v>
      </c>
      <c r="L27" s="11"/>
    </row>
    <row r="28" spans="1:12" ht="46.5">
      <c r="A28" s="14">
        <v>14</v>
      </c>
      <c r="B28" s="21" t="s">
        <v>24</v>
      </c>
      <c r="C28" s="21" t="s">
        <v>51</v>
      </c>
      <c r="D28" s="13">
        <v>1963</v>
      </c>
      <c r="E28" s="22">
        <v>41264</v>
      </c>
      <c r="F28" s="19">
        <v>633.79999999999995</v>
      </c>
      <c r="G28" s="20">
        <v>38</v>
      </c>
      <c r="H28" s="22">
        <v>45901</v>
      </c>
      <c r="I28" s="19">
        <v>372</v>
      </c>
      <c r="J28" s="19">
        <v>402</v>
      </c>
      <c r="K28" s="14" t="s">
        <v>52</v>
      </c>
      <c r="L28" s="11"/>
    </row>
    <row r="29" spans="1:12" ht="46.5">
      <c r="A29" s="14">
        <v>15</v>
      </c>
      <c r="B29" s="21" t="s">
        <v>24</v>
      </c>
      <c r="C29" s="21" t="s">
        <v>53</v>
      </c>
      <c r="D29" s="13">
        <v>1963</v>
      </c>
      <c r="E29" s="22">
        <v>42081</v>
      </c>
      <c r="F29" s="19">
        <v>542.9</v>
      </c>
      <c r="G29" s="20">
        <v>29</v>
      </c>
      <c r="H29" s="22">
        <v>45901</v>
      </c>
      <c r="I29" s="19">
        <v>327</v>
      </c>
      <c r="J29" s="19">
        <v>344</v>
      </c>
      <c r="K29" s="14" t="s">
        <v>54</v>
      </c>
      <c r="L29" s="11"/>
    </row>
    <row r="30" spans="1:12" ht="46.5">
      <c r="A30" s="14">
        <v>16</v>
      </c>
      <c r="B30" s="21" t="s">
        <v>24</v>
      </c>
      <c r="C30" s="21" t="s">
        <v>55</v>
      </c>
      <c r="D30" s="13">
        <v>1963</v>
      </c>
      <c r="E30" s="22">
        <v>42081</v>
      </c>
      <c r="F30" s="19">
        <v>536.70000000000005</v>
      </c>
      <c r="G30" s="20">
        <v>29</v>
      </c>
      <c r="H30" s="22">
        <v>45901</v>
      </c>
      <c r="I30" s="19">
        <v>328</v>
      </c>
      <c r="J30" s="19">
        <v>341</v>
      </c>
      <c r="K30" s="14" t="s">
        <v>56</v>
      </c>
      <c r="L30" s="11"/>
    </row>
    <row r="31" spans="1:12" ht="46.5">
      <c r="A31" s="14">
        <v>17</v>
      </c>
      <c r="B31" s="21" t="s">
        <v>24</v>
      </c>
      <c r="C31" s="21" t="s">
        <v>57</v>
      </c>
      <c r="D31" s="13">
        <v>1963</v>
      </c>
      <c r="E31" s="22">
        <v>41264</v>
      </c>
      <c r="F31" s="19">
        <v>542.5</v>
      </c>
      <c r="G31" s="20">
        <v>30</v>
      </c>
      <c r="H31" s="22">
        <v>45901</v>
      </c>
      <c r="I31" s="19">
        <v>326</v>
      </c>
      <c r="J31" s="19">
        <v>501</v>
      </c>
      <c r="K31" s="14" t="s">
        <v>58</v>
      </c>
      <c r="L31" s="11" t="s">
        <v>59</v>
      </c>
    </row>
    <row r="32" spans="1:12" ht="46.5">
      <c r="A32" s="14">
        <v>18</v>
      </c>
      <c r="B32" s="21" t="s">
        <v>24</v>
      </c>
      <c r="C32" s="21" t="s">
        <v>60</v>
      </c>
      <c r="D32" s="13">
        <v>1963</v>
      </c>
      <c r="E32" s="22">
        <v>42081</v>
      </c>
      <c r="F32" s="19">
        <v>540.1</v>
      </c>
      <c r="G32" s="20">
        <v>35</v>
      </c>
      <c r="H32" s="22">
        <v>45901</v>
      </c>
      <c r="I32" s="19">
        <v>327</v>
      </c>
      <c r="J32" s="19">
        <v>341</v>
      </c>
      <c r="K32" s="14" t="s">
        <v>61</v>
      </c>
      <c r="L32" s="11"/>
    </row>
    <row r="33" spans="1:12" ht="46.5">
      <c r="A33" s="14">
        <v>19</v>
      </c>
      <c r="B33" s="21" t="s">
        <v>24</v>
      </c>
      <c r="C33" s="21" t="s">
        <v>62</v>
      </c>
      <c r="D33" s="13">
        <v>1963</v>
      </c>
      <c r="E33" s="22">
        <v>41264</v>
      </c>
      <c r="F33" s="19">
        <v>539.79999999999995</v>
      </c>
      <c r="G33" s="20">
        <v>34</v>
      </c>
      <c r="H33" s="22">
        <v>45901</v>
      </c>
      <c r="I33" s="19">
        <v>324</v>
      </c>
      <c r="J33" s="19">
        <v>336</v>
      </c>
      <c r="K33" s="14" t="s">
        <v>63</v>
      </c>
      <c r="L33" s="11"/>
    </row>
    <row r="34" spans="1:12" ht="46.5">
      <c r="A34" s="14">
        <v>20</v>
      </c>
      <c r="B34" s="21" t="s">
        <v>24</v>
      </c>
      <c r="C34" s="21" t="s">
        <v>64</v>
      </c>
      <c r="D34" s="13">
        <v>1963</v>
      </c>
      <c r="E34" s="22">
        <v>41265</v>
      </c>
      <c r="F34" s="19">
        <v>633.4</v>
      </c>
      <c r="G34" s="20">
        <v>30</v>
      </c>
      <c r="H34" s="22">
        <v>45901</v>
      </c>
      <c r="I34" s="19">
        <v>352</v>
      </c>
      <c r="J34" s="19">
        <v>400</v>
      </c>
      <c r="K34" s="14" t="s">
        <v>65</v>
      </c>
      <c r="L34" s="11"/>
    </row>
    <row r="35" spans="1:12" ht="46.5">
      <c r="A35" s="14">
        <v>21</v>
      </c>
      <c r="B35" s="21" t="s">
        <v>24</v>
      </c>
      <c r="C35" s="21" t="s">
        <v>66</v>
      </c>
      <c r="D35" s="13">
        <v>1965</v>
      </c>
      <c r="E35" s="22">
        <v>41265</v>
      </c>
      <c r="F35" s="19">
        <v>632.1</v>
      </c>
      <c r="G35" s="20">
        <v>35</v>
      </c>
      <c r="H35" s="22">
        <v>45901</v>
      </c>
      <c r="I35" s="19">
        <v>373</v>
      </c>
      <c r="J35" s="19">
        <v>399</v>
      </c>
      <c r="K35" s="14" t="s">
        <v>67</v>
      </c>
      <c r="L35" s="11"/>
    </row>
    <row r="36" spans="1:12" ht="46.5">
      <c r="A36" s="14">
        <v>22</v>
      </c>
      <c r="B36" s="21" t="s">
        <v>24</v>
      </c>
      <c r="C36" s="21" t="s">
        <v>68</v>
      </c>
      <c r="D36" s="13">
        <v>1965</v>
      </c>
      <c r="E36" s="22">
        <v>41265</v>
      </c>
      <c r="F36" s="19">
        <v>637.1</v>
      </c>
      <c r="G36" s="20">
        <v>25</v>
      </c>
      <c r="H36" s="22">
        <v>45901</v>
      </c>
      <c r="I36" s="19">
        <v>354</v>
      </c>
      <c r="J36" s="19">
        <v>398</v>
      </c>
      <c r="K36" s="14" t="s">
        <v>69</v>
      </c>
      <c r="L36" s="11"/>
    </row>
    <row r="37" spans="1:12" ht="46.5">
      <c r="A37" s="14">
        <v>23</v>
      </c>
      <c r="B37" s="21" t="s">
        <v>24</v>
      </c>
      <c r="C37" s="21" t="s">
        <v>70</v>
      </c>
      <c r="D37" s="13">
        <v>1964</v>
      </c>
      <c r="E37" s="22">
        <v>41265</v>
      </c>
      <c r="F37" s="19">
        <v>638</v>
      </c>
      <c r="G37" s="20">
        <v>37</v>
      </c>
      <c r="H37" s="22">
        <v>45901</v>
      </c>
      <c r="I37" s="19">
        <v>350</v>
      </c>
      <c r="J37" s="19">
        <v>399</v>
      </c>
      <c r="K37" s="14" t="s">
        <v>71</v>
      </c>
      <c r="L37" s="11"/>
    </row>
    <row r="38" spans="1:12" ht="46.5">
      <c r="A38" s="14">
        <v>24</v>
      </c>
      <c r="B38" s="21" t="s">
        <v>72</v>
      </c>
      <c r="C38" s="21" t="s">
        <v>73</v>
      </c>
      <c r="D38" s="13">
        <v>1965</v>
      </c>
      <c r="E38" s="22">
        <v>42081</v>
      </c>
      <c r="F38" s="19">
        <v>136.4</v>
      </c>
      <c r="G38" s="20">
        <v>8</v>
      </c>
      <c r="H38" s="22">
        <v>45901</v>
      </c>
      <c r="I38" s="19">
        <v>106</v>
      </c>
      <c r="J38" s="19">
        <v>194</v>
      </c>
      <c r="K38" s="14" t="s">
        <v>74</v>
      </c>
      <c r="L38" s="11"/>
    </row>
    <row r="39" spans="1:12">
      <c r="A39"/>
      <c r="B39" s="8"/>
      <c r="C39"/>
      <c r="D39"/>
      <c r="E39"/>
      <c r="F39"/>
      <c r="G39"/>
      <c r="H39"/>
    </row>
    <row r="40" spans="1:12" ht="15.6" customHeight="1">
      <c r="A40" s="31" t="s">
        <v>78</v>
      </c>
      <c r="B40" s="31"/>
      <c r="C40" s="31"/>
      <c r="D40" s="31"/>
      <c r="E40" s="31"/>
      <c r="F40" s="31"/>
      <c r="G40" s="2"/>
      <c r="H40" s="1"/>
    </row>
    <row r="41" spans="1:12" ht="15.6" customHeight="1">
      <c r="A41" s="31"/>
      <c r="B41" s="31"/>
      <c r="C41" s="31"/>
      <c r="D41" s="31"/>
      <c r="E41" s="31"/>
      <c r="F41" s="31"/>
      <c r="G41" s="2"/>
      <c r="H41" s="30"/>
      <c r="I41" s="30"/>
      <c r="J41" s="30"/>
      <c r="K41" s="30"/>
      <c r="L41" s="30"/>
    </row>
    <row r="42" spans="1:12" ht="18.75" customHeight="1">
      <c r="A42" s="31"/>
      <c r="B42" s="31"/>
      <c r="C42" s="31"/>
      <c r="D42" s="31"/>
      <c r="E42" s="31"/>
      <c r="F42" s="31"/>
      <c r="G42" s="2"/>
      <c r="H42" s="26" t="s">
        <v>75</v>
      </c>
      <c r="I42" s="26"/>
      <c r="J42" s="25" t="s">
        <v>79</v>
      </c>
      <c r="K42" s="25"/>
      <c r="L42" s="25"/>
    </row>
    <row r="43" spans="1:12" ht="18.75" customHeight="1">
      <c r="H43" s="9"/>
      <c r="I43" s="9"/>
      <c r="J43" s="9"/>
      <c r="K43" s="9"/>
      <c r="L43" s="9"/>
    </row>
    <row r="44" spans="1:12" ht="18.75" customHeight="1">
      <c r="H44" s="23" t="s">
        <v>76</v>
      </c>
      <c r="I44" s="23"/>
      <c r="J44" s="23"/>
      <c r="K44" s="24" t="s">
        <v>77</v>
      </c>
      <c r="L44" s="24"/>
    </row>
  </sheetData>
  <sheetProtection formatCells="0" formatColumns="0" formatRows="0" insertColumns="0" insertRows="0" insertHyperlinks="0" deleteColumns="0" deleteRows="0" sort="0" autoFilter="0" pivotTables="0"/>
  <mergeCells count="24">
    <mergeCell ref="A13:C13"/>
    <mergeCell ref="A6:L6"/>
    <mergeCell ref="K1:L1"/>
    <mergeCell ref="J2:L4"/>
    <mergeCell ref="A12:C12"/>
    <mergeCell ref="H8:H9"/>
    <mergeCell ref="A8:A10"/>
    <mergeCell ref="B8:B10"/>
    <mergeCell ref="C8:C10"/>
    <mergeCell ref="D8:D9"/>
    <mergeCell ref="E8:E9"/>
    <mergeCell ref="F8:G9"/>
    <mergeCell ref="I8:I9"/>
    <mergeCell ref="J8:L8"/>
    <mergeCell ref="K9:K10"/>
    <mergeCell ref="L9:L10"/>
    <mergeCell ref="H44:J44"/>
    <mergeCell ref="K44:L44"/>
    <mergeCell ref="J42:L42"/>
    <mergeCell ref="H42:I42"/>
    <mergeCell ref="A14:C14"/>
    <mergeCell ref="H41:I41"/>
    <mergeCell ref="J41:L41"/>
    <mergeCell ref="A40:F42"/>
  </mergeCells>
  <phoneticPr fontId="6" type="noConversion"/>
  <pageMargins left="0.70866141732282995" right="0.70866141732282995" top="0.74803149606299002" bottom="0.74803149606299002" header="0.31496062992126" footer="0.31496062992126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sedova</cp:lastModifiedBy>
  <cp:lastPrinted>2021-09-13T09:02:54Z</cp:lastPrinted>
  <dcterms:created xsi:type="dcterms:W3CDTF">2019-02-21T06:23:02Z</dcterms:created>
  <dcterms:modified xsi:type="dcterms:W3CDTF">2021-09-13T09:03:14Z</dcterms:modified>
  <cp:category/>
</cp:coreProperties>
</file>